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yndicathuveaunefr.sharepoint.com/sites/DAT/Documents partages/General/1_PROJETS/2021_05_AUBAGNE_CENTRE_VILLE/1_MARCHES/MARCHE_2026_06_SUIVIS_HYDRO_POST_TRX/1_CCPAE/"/>
    </mc:Choice>
  </mc:AlternateContent>
  <xr:revisionPtr revIDLastSave="0" documentId="8_{5A2EEB99-C452-4F33-9592-E9C83A55EE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1" r:id="rId1"/>
    <sheet name="DPGF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12" i="2"/>
  <c r="F13" i="2"/>
  <c r="F8" i="2" l="1"/>
  <c r="F9" i="2" l="1"/>
  <c r="F11" i="2"/>
  <c r="F14" i="2" s="1"/>
  <c r="F16" i="2" l="1"/>
  <c r="F17" i="2" s="1"/>
  <c r="F18" i="2" s="1"/>
</calcChain>
</file>

<file path=xl/sharedStrings.xml><?xml version="1.0" encoding="utf-8"?>
<sst xmlns="http://schemas.openxmlformats.org/spreadsheetml/2006/main" count="57" uniqueCount="34">
  <si>
    <t>Prix</t>
  </si>
  <si>
    <t>Désignation de la prestation</t>
  </si>
  <si>
    <t>unité</t>
  </si>
  <si>
    <t xml:space="preserve">prix unitaire € HT </t>
  </si>
  <si>
    <t>Prix généraux</t>
  </si>
  <si>
    <t>1.1</t>
  </si>
  <si>
    <r>
      <t xml:space="preserve">Cadrage initial de la mission (visite commune, définition précise contenu étude)
</t>
    </r>
    <r>
      <rPr>
        <b/>
        <sz val="11"/>
        <rFont val="Calibri"/>
        <family val="2"/>
        <scheme val="minor"/>
      </rPr>
      <t>cf. paragraphe 3.1 CCPAE</t>
    </r>
  </si>
  <si>
    <t>forfait</t>
  </si>
  <si>
    <t>1.2</t>
  </si>
  <si>
    <t>Suivis</t>
  </si>
  <si>
    <t>2.1</t>
  </si>
  <si>
    <t>2.2</t>
  </si>
  <si>
    <t>2.3</t>
  </si>
  <si>
    <t>A</t>
  </si>
  <si>
    <t>Le</t>
  </si>
  <si>
    <t>Signature et cachet de l'entreprise</t>
  </si>
  <si>
    <t>Quantité(s)</t>
  </si>
  <si>
    <t>Prix total €HT</t>
  </si>
  <si>
    <t>Cadrage initial de la mission (visite commune, définition précise contenu étude)</t>
  </si>
  <si>
    <t>sous-total prix généraux</t>
  </si>
  <si>
    <t>sous-total suivis</t>
  </si>
  <si>
    <t>TOTAL HT</t>
  </si>
  <si>
    <t>TVA 20%</t>
  </si>
  <si>
    <t>TOTAL TTC</t>
  </si>
  <si>
    <t xml:space="preserve">Analyses macro-invertébrés </t>
  </si>
  <si>
    <t>Analyses diatomiques</t>
  </si>
  <si>
    <t>Suivi hydromorphologique</t>
  </si>
  <si>
    <t>Organisation de la campagne, échanges MOA, production des livrables, réunions de restitution des résultats (par campagne de suivi)</t>
  </si>
  <si>
    <t>Travaux de revitalisation de l’Huveaune et de sa biodiversité en centre-ville d’Aubagne
SUIVIS HYDROBIOLOGIQUE ET HYDROMORPHOLOGIQUE POST TRAVAUX
DECOMPOSITION DU PRIX GLOBAL ET FORFAITAIRE</t>
  </si>
  <si>
    <t>Travaux de revitalisation de l’Huveaune et de sa biodiversité en centre-ville d’Aubagne
SUIVIS HYDROBIOLOGIQUE ET HYDROMORPHOLOGIQUE POST TRAVAUX
BORDEREAU DES PRIX UNITAIRES</t>
  </si>
  <si>
    <r>
      <t xml:space="preserve">Organisation de la campagne, échanges MOA, production des livrables, réunions de restitution des résultats (par campagne de suivi)
</t>
    </r>
    <r>
      <rPr>
        <b/>
        <sz val="11"/>
        <rFont val="Calibri"/>
        <family val="2"/>
        <scheme val="minor"/>
      </rPr>
      <t>cf. paragraphes 2.1; 3.2 CCPAE</t>
    </r>
  </si>
  <si>
    <r>
      <t xml:space="preserve">Analyses macro-invertébrés 
</t>
    </r>
    <r>
      <rPr>
        <b/>
        <sz val="11"/>
        <rFont val="Calibri"/>
        <family val="2"/>
        <scheme val="minor"/>
      </rPr>
      <t>cf. paragraphe 2.2 CCPAE</t>
    </r>
  </si>
  <si>
    <r>
      <t xml:space="preserve">Analyses diatomiques 
</t>
    </r>
    <r>
      <rPr>
        <b/>
        <sz val="11"/>
        <rFont val="Calibri"/>
        <family val="2"/>
        <scheme val="minor"/>
      </rPr>
      <t>cf. paragraphe 2.2 CCPAE</t>
    </r>
  </si>
  <si>
    <r>
      <t xml:space="preserve">Suivi hydromorphologique
</t>
    </r>
    <r>
      <rPr>
        <b/>
        <sz val="11"/>
        <rFont val="Calibri"/>
        <family val="2"/>
        <scheme val="minor"/>
      </rPr>
      <t>cf. paragraphe 2.3 CCPAE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</si>
</sst>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7" xfId="0" quotePrefix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quotePrefix="1" applyFont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0" borderId="5" xfId="0" quotePrefix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4" xfId="0" quotePrefix="1" applyFont="1" applyBorder="1" applyAlignment="1">
      <alignment vertical="center"/>
    </xf>
    <xf numFmtId="0" fontId="5" fillId="3" borderId="26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/>
    </xf>
    <xf numFmtId="0" fontId="5" fillId="0" borderId="18" xfId="0" quotePrefix="1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quotePrefix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4" fontId="0" fillId="2" borderId="0" xfId="0" applyNumberFormat="1" applyFill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3" borderId="29" xfId="0" applyFont="1" applyFill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7" xfId="0" quotePrefix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0" fontId="4" fillId="0" borderId="12" xfId="0" quotePrefix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164" fontId="0" fillId="0" borderId="28" xfId="0" applyNumberFormat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horizontal="center" vertical="center"/>
    </xf>
    <xf numFmtId="0" fontId="1" fillId="0" borderId="31" xfId="0" quotePrefix="1" applyFont="1" applyBorder="1" applyAlignment="1">
      <alignment vertical="center"/>
    </xf>
    <xf numFmtId="0" fontId="1" fillId="3" borderId="31" xfId="0" applyFont="1" applyFill="1" applyBorder="1" applyAlignment="1">
      <alignment vertical="center"/>
    </xf>
    <xf numFmtId="0" fontId="1" fillId="3" borderId="32" xfId="0" applyFont="1" applyFill="1" applyBorder="1" applyAlignment="1">
      <alignment vertical="center"/>
    </xf>
    <xf numFmtId="0" fontId="4" fillId="0" borderId="8" xfId="0" quotePrefix="1" applyFont="1" applyBorder="1" applyAlignment="1">
      <alignment vertical="center" wrapText="1"/>
    </xf>
    <xf numFmtId="44" fontId="2" fillId="0" borderId="0" xfId="1" applyFont="1" applyFill="1" applyBorder="1" applyAlignment="1">
      <alignment vertical="center"/>
    </xf>
    <xf numFmtId="44" fontId="0" fillId="0" borderId="0" xfId="1" applyFont="1" applyFill="1" applyBorder="1" applyAlignment="1">
      <alignment vertical="center"/>
    </xf>
    <xf numFmtId="0" fontId="0" fillId="0" borderId="0" xfId="0" applyAlignment="1">
      <alignment horizontal="centerContinuous" vertical="center"/>
    </xf>
    <xf numFmtId="44" fontId="1" fillId="0" borderId="0" xfId="1" applyFont="1" applyFill="1" applyBorder="1" applyAlignment="1">
      <alignment horizontal="center" vertical="center"/>
    </xf>
    <xf numFmtId="44" fontId="4" fillId="0" borderId="0" xfId="1" applyFont="1" applyFill="1" applyBorder="1" applyAlignment="1" applyProtection="1">
      <alignment horizontal="center" vertical="center"/>
      <protection locked="0"/>
    </xf>
    <xf numFmtId="44" fontId="4" fillId="0" borderId="0" xfId="1" quotePrefix="1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44" fontId="1" fillId="0" borderId="0" xfId="1" applyFont="1" applyFill="1" applyBorder="1" applyAlignment="1">
      <alignment vertical="center"/>
    </xf>
    <xf numFmtId="44" fontId="5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6" fillId="0" borderId="20" xfId="0" quotePrefix="1" applyFont="1" applyBorder="1" applyAlignment="1">
      <alignment horizontal="right" vertical="center"/>
    </xf>
    <xf numFmtId="0" fontId="6" fillId="0" borderId="21" xfId="0" quotePrefix="1" applyFont="1" applyBorder="1" applyAlignment="1">
      <alignment horizontal="right" vertical="center"/>
    </xf>
    <xf numFmtId="0" fontId="6" fillId="0" borderId="22" xfId="0" quotePrefix="1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5" fillId="3" borderId="34" xfId="0" applyFont="1" applyFill="1" applyBorder="1" applyAlignment="1">
      <alignment vertical="center"/>
    </xf>
    <xf numFmtId="44" fontId="4" fillId="0" borderId="8" xfId="1" quotePrefix="1" applyFont="1" applyBorder="1" applyAlignment="1">
      <alignment horizontal="center" vertical="center"/>
    </xf>
    <xf numFmtId="44" fontId="4" fillId="0" borderId="28" xfId="1" quotePrefix="1" applyFont="1" applyBorder="1" applyAlignment="1">
      <alignment horizontal="center" vertical="center"/>
    </xf>
    <xf numFmtId="44" fontId="4" fillId="0" borderId="33" xfId="1" applyFont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44" fontId="5" fillId="0" borderId="36" xfId="0" applyNumberFormat="1" applyFont="1" applyBorder="1" applyAlignment="1">
      <alignment vertical="center"/>
    </xf>
    <xf numFmtId="44" fontId="5" fillId="0" borderId="37" xfId="0" applyNumberFormat="1" applyFont="1" applyBorder="1" applyAlignment="1">
      <alignment vertical="center"/>
    </xf>
    <xf numFmtId="44" fontId="5" fillId="0" borderId="38" xfId="0" applyNumberFormat="1" applyFon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B16" sqref="B16"/>
    </sheetView>
  </sheetViews>
  <sheetFormatPr baseColWidth="10" defaultColWidth="9.109375" defaultRowHeight="14.4" x14ac:dyDescent="0.3"/>
  <cols>
    <col min="1" max="1" width="5.5546875" style="8" customWidth="1"/>
    <col min="2" max="2" width="95" style="5" customWidth="1"/>
    <col min="3" max="3" width="23.88671875" style="12" customWidth="1"/>
    <col min="4" max="4" width="53.5546875" style="5" customWidth="1"/>
    <col min="5" max="5" width="9.109375" style="5"/>
    <col min="6" max="6" width="15.33203125" style="5" customWidth="1"/>
    <col min="7" max="16384" width="9.109375" style="5"/>
  </cols>
  <sheetData>
    <row r="1" spans="1:9" s="1" customFormat="1" ht="23.4" x14ac:dyDescent="0.3">
      <c r="A1" s="85" t="s">
        <v>29</v>
      </c>
      <c r="B1" s="85"/>
      <c r="C1" s="85"/>
      <c r="D1" s="85"/>
    </row>
    <row r="2" spans="1:9" x14ac:dyDescent="0.3">
      <c r="A2" s="85"/>
      <c r="B2" s="85"/>
      <c r="C2" s="85"/>
      <c r="D2" s="85"/>
    </row>
    <row r="3" spans="1:9" x14ac:dyDescent="0.3">
      <c r="A3" s="85"/>
      <c r="B3" s="85"/>
      <c r="C3" s="85"/>
      <c r="D3" s="85"/>
    </row>
    <row r="4" spans="1:9" ht="6" customHeight="1" thickBot="1" x14ac:dyDescent="0.35">
      <c r="A4" s="2"/>
      <c r="B4" s="3"/>
      <c r="C4" s="4"/>
      <c r="D4" s="3"/>
    </row>
    <row r="5" spans="1:9" s="8" customFormat="1" ht="21.9" customHeight="1" thickBot="1" x14ac:dyDescent="0.35">
      <c r="A5" s="6" t="s">
        <v>0</v>
      </c>
      <c r="B5" s="7" t="s">
        <v>1</v>
      </c>
      <c r="C5" s="7" t="s">
        <v>2</v>
      </c>
      <c r="D5" s="58" t="s">
        <v>3</v>
      </c>
    </row>
    <row r="6" spans="1:9" s="10" customFormat="1" ht="36" customHeight="1" x14ac:dyDescent="0.3">
      <c r="A6" s="6">
        <v>1</v>
      </c>
      <c r="B6" s="9" t="s">
        <v>4</v>
      </c>
      <c r="C6" s="49"/>
      <c r="D6" s="59"/>
    </row>
    <row r="7" spans="1:9" s="10" customFormat="1" ht="36" customHeight="1" x14ac:dyDescent="0.3">
      <c r="A7" s="15" t="s">
        <v>5</v>
      </c>
      <c r="B7" s="57" t="s">
        <v>6</v>
      </c>
      <c r="C7" s="14" t="s">
        <v>7</v>
      </c>
      <c r="D7" s="60"/>
    </row>
    <row r="8" spans="1:9" s="10" customFormat="1" ht="43.8" thickBot="1" x14ac:dyDescent="0.35">
      <c r="A8" s="29" t="s">
        <v>8</v>
      </c>
      <c r="B8" s="61" t="s">
        <v>30</v>
      </c>
      <c r="C8" s="56" t="s">
        <v>7</v>
      </c>
      <c r="D8" s="63"/>
    </row>
    <row r="9" spans="1:9" s="10" customFormat="1" ht="36" customHeight="1" x14ac:dyDescent="0.3">
      <c r="A9" s="64">
        <v>2</v>
      </c>
      <c r="B9" s="65" t="s">
        <v>9</v>
      </c>
      <c r="C9" s="66"/>
      <c r="D9" s="67"/>
    </row>
    <row r="10" spans="1:9" ht="36" customHeight="1" x14ac:dyDescent="0.3">
      <c r="A10" s="15" t="s">
        <v>10</v>
      </c>
      <c r="B10" s="57" t="s">
        <v>31</v>
      </c>
      <c r="C10" s="14" t="s">
        <v>7</v>
      </c>
      <c r="D10" s="60"/>
      <c r="I10" s="10"/>
    </row>
    <row r="11" spans="1:9" ht="36" customHeight="1" x14ac:dyDescent="0.3">
      <c r="A11" s="15" t="s">
        <v>11</v>
      </c>
      <c r="B11" s="57" t="s">
        <v>32</v>
      </c>
      <c r="C11" s="14" t="s">
        <v>7</v>
      </c>
      <c r="D11" s="68"/>
      <c r="F11" s="50"/>
      <c r="I11" s="10"/>
    </row>
    <row r="12" spans="1:9" ht="36" customHeight="1" thickBot="1" x14ac:dyDescent="0.35">
      <c r="A12" s="29" t="s">
        <v>12</v>
      </c>
      <c r="B12" s="61" t="s">
        <v>33</v>
      </c>
      <c r="C12" s="62" t="s">
        <v>7</v>
      </c>
      <c r="D12" s="63"/>
      <c r="F12" s="50"/>
      <c r="I12" s="10"/>
    </row>
    <row r="13" spans="1:9" x14ac:dyDescent="0.3">
      <c r="A13" s="2"/>
      <c r="B13" s="3"/>
      <c r="C13" s="4"/>
      <c r="D13" s="3"/>
    </row>
    <row r="14" spans="1:9" x14ac:dyDescent="0.3">
      <c r="A14" s="11" t="s">
        <v>13</v>
      </c>
      <c r="B14" s="3"/>
      <c r="C14" s="4"/>
      <c r="D14" s="3"/>
    </row>
    <row r="15" spans="1:9" x14ac:dyDescent="0.3">
      <c r="A15" s="11" t="s">
        <v>14</v>
      </c>
      <c r="B15" s="3"/>
      <c r="C15" s="4"/>
      <c r="D15" s="3"/>
    </row>
    <row r="16" spans="1:9" x14ac:dyDescent="0.3">
      <c r="A16" s="2"/>
      <c r="B16" s="3"/>
      <c r="C16" s="4"/>
      <c r="D16" s="3"/>
    </row>
    <row r="17" spans="1:4" x14ac:dyDescent="0.3">
      <c r="A17" s="11" t="s">
        <v>15</v>
      </c>
      <c r="B17" s="3"/>
      <c r="C17" s="4"/>
      <c r="D17" s="3"/>
    </row>
    <row r="18" spans="1:4" x14ac:dyDescent="0.3">
      <c r="A18" s="2"/>
      <c r="B18" s="3"/>
      <c r="C18" s="4"/>
      <c r="D18" s="3"/>
    </row>
    <row r="19" spans="1:4" x14ac:dyDescent="0.3">
      <c r="A19" s="2"/>
      <c r="B19" s="3"/>
      <c r="C19" s="4"/>
      <c r="D19" s="3"/>
    </row>
    <row r="20" spans="1:4" x14ac:dyDescent="0.3">
      <c r="A20" s="2"/>
      <c r="B20" s="3"/>
      <c r="C20" s="4"/>
      <c r="D20" s="3"/>
    </row>
    <row r="21" spans="1:4" x14ac:dyDescent="0.3">
      <c r="A21" s="2"/>
      <c r="B21" s="3"/>
      <c r="C21" s="4"/>
      <c r="D21" s="3"/>
    </row>
    <row r="22" spans="1:4" x14ac:dyDescent="0.3">
      <c r="A22" s="2"/>
      <c r="B22" s="3"/>
      <c r="C22" s="4"/>
      <c r="D22" s="3"/>
    </row>
    <row r="23" spans="1:4" x14ac:dyDescent="0.3">
      <c r="A23" s="78"/>
      <c r="B23" s="79"/>
      <c r="C23" s="79"/>
      <c r="D23" s="79"/>
    </row>
    <row r="24" spans="1:4" s="10" customFormat="1" x14ac:dyDescent="0.3">
      <c r="A24" s="79"/>
      <c r="B24" s="79"/>
      <c r="C24" s="79"/>
      <c r="D24" s="79"/>
    </row>
  </sheetData>
  <mergeCells count="2">
    <mergeCell ref="A23:D24"/>
    <mergeCell ref="A1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3"/>
  <sheetViews>
    <sheetView zoomScale="85" zoomScaleNormal="85" workbookViewId="0">
      <selection activeCell="H12" sqref="H12"/>
    </sheetView>
  </sheetViews>
  <sheetFormatPr baseColWidth="10" defaultColWidth="9.109375" defaultRowHeight="14.4" x14ac:dyDescent="0.3"/>
  <cols>
    <col min="1" max="1" width="5.5546875" style="8" customWidth="1"/>
    <col min="2" max="2" width="86.44140625" style="5" customWidth="1"/>
    <col min="3" max="3" width="19.44140625" style="12" customWidth="1"/>
    <col min="4" max="4" width="22.44140625" style="5" customWidth="1"/>
    <col min="5" max="5" width="14" style="5" customWidth="1"/>
    <col min="6" max="6" width="16.33203125" style="5" customWidth="1"/>
    <col min="7" max="7" width="23" style="5" customWidth="1"/>
    <col min="8" max="8" width="10.6640625" style="70" bestFit="1" customWidth="1"/>
    <col min="9" max="9" width="13.44140625" style="5" bestFit="1" customWidth="1"/>
    <col min="10" max="10" width="10.6640625" style="70" bestFit="1" customWidth="1"/>
    <col min="11" max="11" width="11.6640625" style="5" bestFit="1" customWidth="1"/>
    <col min="12" max="12" width="10.6640625" style="70" bestFit="1" customWidth="1"/>
    <col min="13" max="13" width="11.6640625" style="5" bestFit="1" customWidth="1"/>
    <col min="14" max="14" width="10.6640625" style="70" bestFit="1" customWidth="1"/>
    <col min="15" max="15" width="11.6640625" style="5" bestFit="1" customWidth="1"/>
    <col min="16" max="16384" width="9.109375" style="5"/>
  </cols>
  <sheetData>
    <row r="1" spans="1:27" s="1" customFormat="1" ht="23.4" x14ac:dyDescent="0.3">
      <c r="A1" s="83" t="s">
        <v>28</v>
      </c>
      <c r="B1" s="84"/>
      <c r="C1" s="84"/>
      <c r="D1" s="84"/>
      <c r="E1" s="84"/>
      <c r="F1" s="84"/>
      <c r="H1" s="69"/>
      <c r="J1" s="69"/>
      <c r="L1" s="69"/>
      <c r="N1" s="69"/>
    </row>
    <row r="2" spans="1:27" x14ac:dyDescent="0.3">
      <c r="A2" s="84"/>
      <c r="B2" s="84"/>
      <c r="C2" s="84"/>
      <c r="D2" s="84"/>
      <c r="E2" s="84"/>
      <c r="F2" s="84"/>
    </row>
    <row r="3" spans="1:27" ht="36" customHeight="1" x14ac:dyDescent="0.3">
      <c r="A3" s="84"/>
      <c r="B3" s="84"/>
      <c r="C3" s="84"/>
      <c r="D3" s="84"/>
      <c r="E3" s="84"/>
      <c r="F3" s="84"/>
      <c r="H3" s="71"/>
      <c r="I3" s="71"/>
      <c r="J3" s="71"/>
      <c r="K3" s="71"/>
      <c r="L3" s="71"/>
      <c r="M3" s="71"/>
      <c r="N3" s="71"/>
      <c r="O3" s="71"/>
    </row>
    <row r="4" spans="1:27" ht="5.25" customHeight="1" thickBot="1" x14ac:dyDescent="0.35">
      <c r="A4" s="17"/>
      <c r="B4" s="18"/>
      <c r="C4" s="19"/>
      <c r="D4" s="18"/>
      <c r="E4" s="20"/>
      <c r="F4" s="20"/>
    </row>
    <row r="5" spans="1:27" s="8" customFormat="1" ht="21.9" customHeight="1" thickBot="1" x14ac:dyDescent="0.35">
      <c r="A5" s="21" t="s">
        <v>0</v>
      </c>
      <c r="B5" s="22" t="s">
        <v>1</v>
      </c>
      <c r="C5" s="22" t="s">
        <v>2</v>
      </c>
      <c r="D5" s="23" t="s">
        <v>3</v>
      </c>
      <c r="E5" s="22" t="s">
        <v>16</v>
      </c>
      <c r="F5" s="23" t="s">
        <v>17</v>
      </c>
      <c r="H5" s="72"/>
      <c r="J5" s="72"/>
      <c r="L5" s="72"/>
      <c r="N5" s="72"/>
    </row>
    <row r="6" spans="1:27" s="8" customFormat="1" ht="21.9" customHeight="1" x14ac:dyDescent="0.3">
      <c r="A6" s="21">
        <v>1</v>
      </c>
      <c r="B6" s="54" t="s">
        <v>4</v>
      </c>
      <c r="C6" s="31"/>
      <c r="D6" s="55"/>
      <c r="E6" s="31"/>
      <c r="F6" s="86"/>
      <c r="H6" s="72"/>
      <c r="J6" s="72"/>
      <c r="L6" s="72"/>
      <c r="N6" s="72"/>
    </row>
    <row r="7" spans="1:27" s="8" customFormat="1" ht="21.9" customHeight="1" x14ac:dyDescent="0.3">
      <c r="A7" s="53" t="s">
        <v>5</v>
      </c>
      <c r="B7" s="13" t="s">
        <v>18</v>
      </c>
      <c r="C7" s="14" t="s">
        <v>7</v>
      </c>
      <c r="D7" s="47"/>
      <c r="E7" s="14">
        <v>1</v>
      </c>
      <c r="F7" s="87">
        <f t="shared" ref="F7" si="0">+E7*D7</f>
        <v>0</v>
      </c>
      <c r="H7" s="73"/>
      <c r="I7" s="74"/>
      <c r="J7" s="73"/>
      <c r="K7" s="74"/>
      <c r="L7" s="73"/>
      <c r="M7" s="74"/>
      <c r="N7" s="73"/>
      <c r="O7" s="74"/>
    </row>
    <row r="8" spans="1:27" s="10" customFormat="1" ht="32.25" customHeight="1" thickBot="1" x14ac:dyDescent="0.35">
      <c r="A8" s="29" t="s">
        <v>8</v>
      </c>
      <c r="B8" s="61" t="s">
        <v>27</v>
      </c>
      <c r="C8" s="14" t="s">
        <v>7</v>
      </c>
      <c r="D8" s="48"/>
      <c r="E8" s="56">
        <v>3</v>
      </c>
      <c r="F8" s="88">
        <f t="shared" ref="F8:F13" si="1">+E8*D8</f>
        <v>0</v>
      </c>
      <c r="H8" s="73"/>
      <c r="I8" s="74"/>
      <c r="J8" s="73"/>
      <c r="K8" s="74"/>
      <c r="L8" s="73"/>
      <c r="M8" s="74"/>
      <c r="N8" s="73"/>
      <c r="O8" s="74"/>
    </row>
    <row r="9" spans="1:27" ht="24.9" customHeight="1" thickBot="1" x14ac:dyDescent="0.35">
      <c r="A9" s="80" t="s">
        <v>19</v>
      </c>
      <c r="B9" s="81"/>
      <c r="C9" s="81"/>
      <c r="D9" s="81"/>
      <c r="E9" s="82"/>
      <c r="F9" s="89">
        <f>+SUM(F7:F8)</f>
        <v>0</v>
      </c>
      <c r="I9" s="75"/>
      <c r="K9" s="75"/>
      <c r="M9" s="75"/>
      <c r="O9" s="75"/>
    </row>
    <row r="10" spans="1:27" s="10" customFormat="1" ht="24.9" customHeight="1" x14ac:dyDescent="0.3">
      <c r="A10" s="24">
        <v>2</v>
      </c>
      <c r="B10" s="27" t="s">
        <v>9</v>
      </c>
      <c r="C10" s="25"/>
      <c r="D10" s="26"/>
      <c r="E10" s="25"/>
      <c r="F10" s="90"/>
      <c r="H10" s="76"/>
      <c r="J10" s="76"/>
      <c r="L10" s="76"/>
      <c r="N10" s="76"/>
    </row>
    <row r="11" spans="1:27" ht="24.9" customHeight="1" x14ac:dyDescent="0.3">
      <c r="A11" s="15" t="s">
        <v>10</v>
      </c>
      <c r="B11" s="13" t="s">
        <v>24</v>
      </c>
      <c r="C11" s="14" t="s">
        <v>7</v>
      </c>
      <c r="D11" s="47"/>
      <c r="E11" s="14">
        <v>3</v>
      </c>
      <c r="F11" s="87">
        <f t="shared" si="1"/>
        <v>0</v>
      </c>
      <c r="I11" s="74"/>
      <c r="K11" s="74"/>
      <c r="M11" s="74"/>
      <c r="O11" s="74"/>
    </row>
    <row r="12" spans="1:27" ht="24.9" customHeight="1" x14ac:dyDescent="0.3">
      <c r="A12" s="28" t="s">
        <v>11</v>
      </c>
      <c r="B12" s="13" t="s">
        <v>25</v>
      </c>
      <c r="C12" s="14" t="s">
        <v>7</v>
      </c>
      <c r="D12" s="47"/>
      <c r="E12" s="52">
        <v>3</v>
      </c>
      <c r="F12" s="87">
        <f t="shared" si="1"/>
        <v>0</v>
      </c>
      <c r="I12" s="74"/>
      <c r="K12" s="74"/>
      <c r="M12" s="74"/>
      <c r="O12" s="74"/>
    </row>
    <row r="13" spans="1:27" ht="24.9" customHeight="1" thickBot="1" x14ac:dyDescent="0.35">
      <c r="A13" s="28" t="s">
        <v>12</v>
      </c>
      <c r="B13" s="16" t="s">
        <v>26</v>
      </c>
      <c r="C13" s="14" t="s">
        <v>7</v>
      </c>
      <c r="D13" s="47"/>
      <c r="E13" s="52">
        <v>3</v>
      </c>
      <c r="F13" s="87">
        <f t="shared" si="1"/>
        <v>0</v>
      </c>
      <c r="I13" s="74"/>
      <c r="K13" s="74"/>
      <c r="M13" s="74"/>
      <c r="O13" s="74"/>
    </row>
    <row r="14" spans="1:27" ht="24.9" customHeight="1" thickBot="1" x14ac:dyDescent="0.35">
      <c r="A14" s="80" t="s">
        <v>20</v>
      </c>
      <c r="B14" s="81"/>
      <c r="C14" s="81"/>
      <c r="D14" s="81"/>
      <c r="E14" s="82"/>
      <c r="F14" s="89">
        <f>+SUM(F11:F13)</f>
        <v>0</v>
      </c>
      <c r="I14" s="75"/>
      <c r="K14" s="75"/>
      <c r="M14" s="75"/>
      <c r="O14" s="75"/>
    </row>
    <row r="15" spans="1:27" s="3" customFormat="1" ht="15" thickBot="1" x14ac:dyDescent="0.35">
      <c r="A15" s="33"/>
      <c r="B15" s="18"/>
      <c r="C15" s="19"/>
      <c r="D15" s="18"/>
      <c r="E15" s="18"/>
      <c r="F15" s="18"/>
      <c r="G15" s="5"/>
      <c r="H15" s="70"/>
      <c r="I15" s="5"/>
      <c r="J15" s="70"/>
      <c r="K15" s="5"/>
      <c r="L15" s="70"/>
      <c r="M15" s="5"/>
      <c r="N15" s="7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3" customFormat="1" x14ac:dyDescent="0.3">
      <c r="A16" s="43"/>
      <c r="B16" s="44" t="s">
        <v>21</v>
      </c>
      <c r="C16" s="34"/>
      <c r="D16" s="35"/>
      <c r="E16" s="32"/>
      <c r="F16" s="91">
        <f>F9+F14</f>
        <v>0</v>
      </c>
      <c r="G16" s="5"/>
      <c r="H16" s="70"/>
      <c r="I16" s="77"/>
      <c r="J16" s="70"/>
      <c r="K16" s="77"/>
      <c r="L16" s="70"/>
      <c r="M16" s="77"/>
      <c r="N16" s="70"/>
      <c r="O16" s="7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3" customFormat="1" x14ac:dyDescent="0.3">
      <c r="A17" s="45"/>
      <c r="B17" s="42" t="s">
        <v>22</v>
      </c>
      <c r="C17" s="36"/>
      <c r="D17" s="37"/>
      <c r="E17" s="38"/>
      <c r="F17" s="92">
        <f>+F16*0.2</f>
        <v>0</v>
      </c>
      <c r="G17" s="5"/>
      <c r="H17" s="70"/>
      <c r="I17" s="77"/>
      <c r="J17" s="70"/>
      <c r="K17" s="77"/>
      <c r="L17" s="70"/>
      <c r="M17" s="77"/>
      <c r="N17" s="70"/>
      <c r="O17" s="7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3" customFormat="1" ht="15" thickBot="1" x14ac:dyDescent="0.35">
      <c r="A18" s="46"/>
      <c r="B18" s="30" t="s">
        <v>23</v>
      </c>
      <c r="C18" s="39"/>
      <c r="D18" s="40"/>
      <c r="E18" s="41"/>
      <c r="F18" s="93">
        <f>+F17+F16</f>
        <v>0</v>
      </c>
      <c r="G18" s="5"/>
      <c r="H18" s="70"/>
      <c r="I18" s="77"/>
      <c r="J18" s="70"/>
      <c r="K18" s="77"/>
      <c r="L18" s="70"/>
      <c r="M18" s="77"/>
      <c r="N18" s="70"/>
      <c r="O18" s="7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3" customFormat="1" x14ac:dyDescent="0.3">
      <c r="A19" s="11"/>
      <c r="C19" s="4"/>
      <c r="G19" s="5"/>
      <c r="H19" s="70"/>
      <c r="I19" s="5"/>
      <c r="J19" s="70"/>
      <c r="K19" s="5"/>
      <c r="L19" s="70"/>
      <c r="M19" s="5"/>
      <c r="N19" s="70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s="3" customFormat="1" x14ac:dyDescent="0.3">
      <c r="A20" s="11"/>
      <c r="C20" s="4"/>
      <c r="G20" s="5"/>
      <c r="H20" s="70"/>
      <c r="I20" s="5"/>
      <c r="J20" s="70"/>
      <c r="K20" s="5"/>
      <c r="L20" s="70"/>
      <c r="M20" s="5"/>
      <c r="N20" s="70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s="3" customFormat="1" x14ac:dyDescent="0.3">
      <c r="A21" s="11"/>
      <c r="C21" s="4"/>
      <c r="G21" s="5"/>
      <c r="H21" s="70"/>
      <c r="I21" s="5"/>
      <c r="J21" s="70"/>
      <c r="K21" s="5"/>
      <c r="L21" s="70"/>
      <c r="M21" s="5"/>
      <c r="N21" s="70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s="3" customFormat="1" x14ac:dyDescent="0.3">
      <c r="A22" s="11" t="s">
        <v>13</v>
      </c>
      <c r="C22" s="4"/>
      <c r="G22" s="5"/>
      <c r="H22" s="70"/>
      <c r="I22" s="5"/>
      <c r="J22" s="70"/>
      <c r="K22" s="5"/>
      <c r="L22" s="70"/>
      <c r="M22" s="5"/>
      <c r="N22" s="70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3">
      <c r="A23" s="11" t="s">
        <v>14</v>
      </c>
      <c r="B23" s="51"/>
      <c r="C23" s="4"/>
      <c r="D23" s="3"/>
      <c r="E23" s="3"/>
      <c r="F23" s="3"/>
    </row>
    <row r="24" spans="1:27" x14ac:dyDescent="0.3">
      <c r="A24" s="2"/>
      <c r="B24" s="3"/>
      <c r="C24" s="4"/>
      <c r="D24" s="3"/>
      <c r="E24" s="3"/>
      <c r="F24" s="3"/>
    </row>
    <row r="25" spans="1:27" x14ac:dyDescent="0.3">
      <c r="A25" s="11" t="s">
        <v>15</v>
      </c>
      <c r="B25" s="3"/>
      <c r="C25" s="4"/>
      <c r="D25" s="3"/>
      <c r="E25" s="3"/>
      <c r="F25" s="3"/>
    </row>
    <row r="26" spans="1:27" x14ac:dyDescent="0.3">
      <c r="A26" s="2"/>
      <c r="B26" s="3"/>
      <c r="C26" s="4"/>
      <c r="D26" s="3"/>
      <c r="E26" s="3"/>
      <c r="F26" s="3"/>
    </row>
    <row r="27" spans="1:27" x14ac:dyDescent="0.3">
      <c r="A27" s="2"/>
      <c r="B27" s="3"/>
      <c r="C27" s="4"/>
      <c r="D27" s="3"/>
      <c r="E27" s="3"/>
      <c r="F27" s="3"/>
    </row>
    <row r="28" spans="1:27" x14ac:dyDescent="0.3">
      <c r="A28" s="2"/>
      <c r="B28" s="3"/>
      <c r="C28" s="4"/>
      <c r="D28" s="3"/>
      <c r="E28" s="3"/>
      <c r="F28" s="3"/>
    </row>
    <row r="29" spans="1:27" x14ac:dyDescent="0.3">
      <c r="A29" s="2"/>
      <c r="B29" s="3"/>
      <c r="C29" s="4"/>
      <c r="D29" s="3"/>
      <c r="E29" s="3"/>
      <c r="F29" s="3"/>
    </row>
    <row r="30" spans="1:27" x14ac:dyDescent="0.3">
      <c r="A30" s="2"/>
      <c r="B30" s="3"/>
      <c r="C30" s="4"/>
      <c r="D30" s="3"/>
      <c r="E30" s="3"/>
      <c r="F30" s="3"/>
    </row>
    <row r="31" spans="1:27" x14ac:dyDescent="0.3">
      <c r="A31" s="78"/>
      <c r="B31" s="79"/>
      <c r="C31" s="79"/>
      <c r="D31" s="79"/>
      <c r="E31" s="3"/>
      <c r="F31" s="3"/>
    </row>
    <row r="32" spans="1:27" s="10" customFormat="1" x14ac:dyDescent="0.3">
      <c r="A32" s="79"/>
      <c r="B32" s="79"/>
      <c r="C32" s="79"/>
      <c r="D32" s="79"/>
      <c r="E32" s="3"/>
      <c r="F32" s="3"/>
      <c r="H32" s="76"/>
      <c r="J32" s="76"/>
      <c r="L32" s="76"/>
      <c r="N32" s="76"/>
    </row>
    <row r="33" spans="5:6" x14ac:dyDescent="0.3">
      <c r="E33" s="3"/>
      <c r="F33" s="3"/>
    </row>
  </sheetData>
  <mergeCells count="4">
    <mergeCell ref="A31:D32"/>
    <mergeCell ref="A14:E14"/>
    <mergeCell ref="A9:E9"/>
    <mergeCell ref="A1:F3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619dba-cbc1-4bce-b6b5-2716fc7dda5a">
      <Terms xmlns="http://schemas.microsoft.com/office/infopath/2007/PartnerControls"/>
    </lcf76f155ced4ddcb4097134ff3c332f>
    <TaxCatchAll xmlns="4130c59d-e397-4ec2-bac2-373964508ed4" xsi:nil="true"/>
    <MediaLengthInSeconds xmlns="51619dba-cbc1-4bce-b6b5-2716fc7dda5a" xsi:nil="true"/>
    <SharedWithUsers xmlns="4130c59d-e397-4ec2-bac2-373964508ed4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E9CAE6E1B71646BE5B607C95FD3C22" ma:contentTypeVersion="16" ma:contentTypeDescription="Crée un document." ma:contentTypeScope="" ma:versionID="292847f19975d90ed1052abec348342a">
  <xsd:schema xmlns:xsd="http://www.w3.org/2001/XMLSchema" xmlns:xs="http://www.w3.org/2001/XMLSchema" xmlns:p="http://schemas.microsoft.com/office/2006/metadata/properties" xmlns:ns2="51619dba-cbc1-4bce-b6b5-2716fc7dda5a" xmlns:ns3="4130c59d-e397-4ec2-bac2-373964508ed4" targetNamespace="http://schemas.microsoft.com/office/2006/metadata/properties" ma:root="true" ma:fieldsID="ac15ef00537dc9dffae5b926552eab2a" ns2:_="" ns3:_="">
    <xsd:import namespace="51619dba-cbc1-4bce-b6b5-2716fc7dda5a"/>
    <xsd:import namespace="4130c59d-e397-4ec2-bac2-373964508e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619dba-cbc1-4bce-b6b5-2716fc7dd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4a00a750-9ed4-4024-bdbe-cb7f52aa66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0c59d-e397-4ec2-bac2-373964508e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ece7235-2c05-43ce-b533-951e5b1c0c03}" ma:internalName="TaxCatchAll" ma:showField="CatchAllData" ma:web="4130c59d-e397-4ec2-bac2-373964508e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73EECD-3082-4E3E-984D-E3ED7B355D04}">
  <ds:schemaRefs>
    <ds:schemaRef ds:uri="http://schemas.microsoft.com/office/infopath/2007/PartnerControls"/>
    <ds:schemaRef ds:uri="51619dba-cbc1-4bce-b6b5-2716fc7dda5a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4130c59d-e397-4ec2-bac2-373964508ed4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0534FC7-9829-40AE-87ED-4F816F6C7D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BDB8EC-5591-436C-9D9B-96A1C3A8C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619dba-cbc1-4bce-b6b5-2716fc7dda5a"/>
    <ds:schemaRef ds:uri="4130c59d-e397-4ec2-bac2-373964508e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DPGF</vt:lpstr>
    </vt:vector>
  </TitlesOfParts>
  <Manager/>
  <Company>SCP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LE, Aurélien</dc:creator>
  <cp:keywords/>
  <dc:description/>
  <cp:lastModifiedBy>Lucas HUMBERT</cp:lastModifiedBy>
  <cp:revision/>
  <dcterms:created xsi:type="dcterms:W3CDTF">2022-09-22T09:26:00Z</dcterms:created>
  <dcterms:modified xsi:type="dcterms:W3CDTF">2026-04-23T08:02:42Z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0x010100BFE9CAE6E1B71646BE5B607C95FD3C22</vt:lpwstr>
  </property>
  <property fmtid="{D5CDD505-2E9C-101B-9397-08002B2CF9AE}" pid="3" name="MediaServiceImageTags">
    <vt:lpwstr/>
  </property>
</Properties>
</file>